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64011"/>
  <mc:AlternateContent xmlns:mc="http://schemas.openxmlformats.org/markup-compatibility/2006">
    <mc:Choice Requires="x15">
      <x15ac:absPath xmlns:x15ac="http://schemas.microsoft.com/office/spreadsheetml/2010/11/ac" url="S:\Odbor66\VZ\Probíhající\Centrální nákup osobních vozidel na běžný pohon 1A\16_Příručka pro odběratele\"/>
    </mc:Choice>
  </mc:AlternateContent>
  <bookViews>
    <workbookView xWindow="0" yWindow="0" windowWidth="28800" windowHeight="9600"/>
  </bookViews>
  <sheets>
    <sheet name="1A" sheetId="3" r:id="rId1"/>
    <sheet name="List1" sheetId="1" state="hidden" r:id="rId2"/>
  </sheets>
  <externalReferences>
    <externalReference r:id="rId3"/>
    <externalReference r:id="rId4"/>
  </externalReferences>
  <definedNames>
    <definedName name="Barva">[1]List1!$B$9:$B$13</definedName>
    <definedName name="Format" localSheetId="0">#REF!</definedName>
    <definedName name="Format">#REF!</definedName>
    <definedName name="Kvalita" localSheetId="0">#REF!</definedName>
    <definedName name="Kvalita">#REF!</definedName>
    <definedName name="_xlnm.Print_Titles" localSheetId="0">'1A'!$7:$7</definedName>
    <definedName name="_xlnm.Print_Area" localSheetId="0">'1A'!$A$1:$G$58</definedName>
    <definedName name="Pozadavek" localSheetId="0">[1]List1!$B$2:$B$3</definedName>
    <definedName name="Pozadavek">[2]List1!$B$2:$B$3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4" i="3" l="1"/>
  <c r="E54" i="3"/>
  <c r="D54" i="3"/>
  <c r="F16" i="3" l="1"/>
  <c r="E16" i="3"/>
  <c r="F15" i="3" l="1"/>
  <c r="E15" i="3"/>
  <c r="D32" i="3" l="1"/>
  <c r="D51" i="3" s="1"/>
  <c r="D38" i="3" l="1"/>
  <c r="E38" i="3" s="1"/>
  <c r="D39" i="3"/>
  <c r="E39" i="3" s="1"/>
  <c r="D40" i="3"/>
  <c r="E40" i="3" s="1"/>
  <c r="D41" i="3"/>
  <c r="E41" i="3" s="1"/>
  <c r="D42" i="3"/>
  <c r="E42" i="3" s="1"/>
  <c r="D43" i="3"/>
  <c r="E43" i="3" s="1"/>
  <c r="D44" i="3"/>
  <c r="E44" i="3" s="1"/>
  <c r="D45" i="3"/>
  <c r="E45" i="3" s="1"/>
  <c r="D46" i="3"/>
  <c r="E46" i="3" s="1"/>
  <c r="D37" i="3"/>
  <c r="E37" i="3" l="1"/>
  <c r="E26" i="3" l="1"/>
  <c r="F26" i="3" s="1"/>
  <c r="E27" i="3"/>
  <c r="F27" i="3" s="1"/>
  <c r="E28" i="3"/>
  <c r="F28" i="3" s="1"/>
  <c r="E29" i="3"/>
  <c r="F29" i="3" s="1"/>
  <c r="E25" i="3"/>
  <c r="F25" i="3" s="1"/>
  <c r="E22" i="3" l="1"/>
  <c r="F22" i="3" s="1"/>
  <c r="E30" i="3" l="1"/>
  <c r="E24" i="3"/>
  <c r="E23" i="3"/>
  <c r="E21" i="3"/>
  <c r="E17" i="3" l="1"/>
  <c r="E34" i="3"/>
  <c r="E32" i="3"/>
  <c r="E51" i="3" l="1"/>
  <c r="F32" i="3"/>
  <c r="D49" i="3" l="1"/>
  <c r="F17" i="3"/>
  <c r="F34" i="3"/>
  <c r="F30" i="3"/>
  <c r="F24" i="3"/>
  <c r="F23" i="3"/>
  <c r="F21" i="3"/>
  <c r="D48" i="3" l="1"/>
  <c r="B56" i="3" s="1"/>
  <c r="F51" i="3"/>
  <c r="E49" i="3"/>
  <c r="F49" i="3" l="1"/>
  <c r="E48" i="3" l="1"/>
  <c r="F48" i="3" s="1"/>
  <c r="D52" i="3" l="1"/>
  <c r="E52" i="3" l="1"/>
  <c r="F52" i="3" l="1"/>
</calcChain>
</file>

<file path=xl/sharedStrings.xml><?xml version="1.0" encoding="utf-8"?>
<sst xmlns="http://schemas.openxmlformats.org/spreadsheetml/2006/main" count="79" uniqueCount="48">
  <si>
    <t>Podkategorie vozidla:</t>
  </si>
  <si>
    <t>Tovární značka:</t>
  </si>
  <si>
    <t>Obchodní označení modelu:</t>
  </si>
  <si>
    <t>Barva vozidel:</t>
  </si>
  <si>
    <t>Namontované pneumatiky:</t>
  </si>
  <si>
    <t>Počet vozidel:</t>
  </si>
  <si>
    <t>Položka</t>
  </si>
  <si>
    <t>Cena bez DPH</t>
  </si>
  <si>
    <t>Výše DPH v Kč</t>
  </si>
  <si>
    <t>Cena v Kč včetně DPH</t>
  </si>
  <si>
    <t>Požadavek ANO/NE</t>
  </si>
  <si>
    <t>NE</t>
  </si>
  <si>
    <t xml:space="preserve">Cena za Osobní automobil </t>
  </si>
  <si>
    <t>Nadstandardní výbava</t>
  </si>
  <si>
    <t>červená</t>
  </si>
  <si>
    <t>bílá</t>
  </si>
  <si>
    <t>zimní</t>
  </si>
  <si>
    <t xml:space="preserve">letní </t>
  </si>
  <si>
    <t>Fakultativní výbava</t>
  </si>
  <si>
    <t>ANO</t>
  </si>
  <si>
    <t>-</t>
  </si>
  <si>
    <t>Cena za požadovaný počet Osobních automobilů</t>
  </si>
  <si>
    <t>Cena za vybrané položky Fakultativní výbavy</t>
  </si>
  <si>
    <t>Cena za vybrané položky Nadstandardní výbavy</t>
  </si>
  <si>
    <t>Cena za Servisní služby</t>
  </si>
  <si>
    <t>Cena za osobní automobil vybraných parametrů</t>
  </si>
  <si>
    <t>Cena za osobní automobil vybraných parametrů bez Fakultativní výbavy</t>
  </si>
  <si>
    <t xml:space="preserve">letní v období od 1. 4. do 14. 10.; zimní v období od 15. 10. do 31. 3. </t>
  </si>
  <si>
    <t>Fakultativní výbava nesmí dosáhnout/přesáhnout hodnotu</t>
  </si>
  <si>
    <t>vyhřívaná zpětná zrcátka</t>
  </si>
  <si>
    <t>středová loketní opěrka vpředu</t>
  </si>
  <si>
    <t>letní pneu na litých discích včetně bezpečnostních šroubů kol</t>
  </si>
  <si>
    <t>reflexní vesty pro všechny cestující</t>
  </si>
  <si>
    <t>parkovací senzory vzadu</t>
  </si>
  <si>
    <t>zámek řadicí páky včetně montáže – dodatečná montáž v autorizovaném servisu</t>
  </si>
  <si>
    <t>aktivní systém prevence čelního nárazu</t>
  </si>
  <si>
    <t xml:space="preserve">hasicí přístroj 1 kg pevně uchycený k vozidlu v zavazadlovém prostoru  </t>
  </si>
  <si>
    <t xml:space="preserve">tažné zařízení z výroby </t>
  </si>
  <si>
    <t>sněhové řetězy</t>
  </si>
  <si>
    <t>1A</t>
  </si>
  <si>
    <t>Škoda</t>
  </si>
  <si>
    <t>Fabia Special Ambition 1,0 MPI 59 kW MAN 5</t>
  </si>
  <si>
    <t>Cena za osobní automobil bez druhé sady pneumatik</t>
  </si>
  <si>
    <t>Cena za druhou sadu pneumatik</t>
  </si>
  <si>
    <t>modrá</t>
  </si>
  <si>
    <t>černá</t>
  </si>
  <si>
    <t>barva jako součást Fakultativní výbavy</t>
  </si>
  <si>
    <t xml:space="preserve">Příloha Kupní smlouvy: Specifikace předmětu plnění - Obecná
 "Centrální nákup osobních vozidel – kategorie 1A benzín"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</si>
</sst>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\ &quot;Kč&quot;"/>
    <numFmt numFmtId="165" formatCode="#,##0.00\ &quot;Kč&quot;"/>
    <numFmt numFmtId="166" formatCode="#,##0.000\ &quot;Kč&quot;"/>
  </numFmts>
  <fonts count="10" x14ac:knownFonts="1">
    <font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0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Border="1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right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2" fillId="0" borderId="0" xfId="0" applyFont="1" applyBorder="1" applyAlignment="1">
      <alignment wrapText="1"/>
    </xf>
    <xf numFmtId="165" fontId="2" fillId="0" borderId="0" xfId="0" applyNumberFormat="1" applyFont="1"/>
    <xf numFmtId="0" fontId="2" fillId="3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vertical="center"/>
    </xf>
    <xf numFmtId="0" fontId="2" fillId="0" borderId="1" xfId="0" applyFont="1" applyBorder="1" applyProtection="1">
      <protection locked="0"/>
    </xf>
    <xf numFmtId="165" fontId="2" fillId="0" borderId="1" xfId="0" applyNumberFormat="1" applyFont="1" applyBorder="1" applyProtection="1">
      <protection locked="0"/>
    </xf>
    <xf numFmtId="165" fontId="6" fillId="2" borderId="1" xfId="0" applyNumberFormat="1" applyFont="1" applyFill="1" applyBorder="1" applyAlignment="1" applyProtection="1">
      <alignment vertical="center"/>
      <protection hidden="1"/>
    </xf>
    <xf numFmtId="165" fontId="2" fillId="5" borderId="1" xfId="0" applyNumberFormat="1" applyFont="1" applyFill="1" applyBorder="1" applyProtection="1">
      <protection hidden="1"/>
    </xf>
    <xf numFmtId="165" fontId="2" fillId="4" borderId="1" xfId="0" applyNumberFormat="1" applyFont="1" applyFill="1" applyBorder="1" applyProtection="1">
      <protection hidden="1"/>
    </xf>
    <xf numFmtId="165" fontId="2" fillId="0" borderId="0" xfId="0" applyNumberFormat="1" applyFont="1" applyProtection="1">
      <protection hidden="1"/>
    </xf>
    <xf numFmtId="165" fontId="6" fillId="5" borderId="1" xfId="0" applyNumberFormat="1" applyFont="1" applyFill="1" applyBorder="1" applyAlignment="1" applyProtection="1">
      <alignment vertical="center"/>
      <protection hidden="1"/>
    </xf>
    <xf numFmtId="165" fontId="2" fillId="0" borderId="1" xfId="0" applyNumberFormat="1" applyFont="1" applyBorder="1" applyProtection="1">
      <protection hidden="1"/>
    </xf>
    <xf numFmtId="165" fontId="2" fillId="5" borderId="1" xfId="0" applyNumberFormat="1" applyFont="1" applyFill="1" applyBorder="1" applyAlignment="1" applyProtection="1">
      <alignment horizontal="right" vertical="center"/>
      <protection hidden="1"/>
    </xf>
    <xf numFmtId="166" fontId="2" fillId="4" borderId="1" xfId="0" applyNumberFormat="1" applyFont="1" applyFill="1" applyBorder="1" applyProtection="1"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165" fontId="5" fillId="0" borderId="0" xfId="0" applyNumberFormat="1" applyFont="1" applyBorder="1" applyAlignment="1" applyProtection="1">
      <alignment vertical="center"/>
      <protection hidden="1"/>
    </xf>
    <xf numFmtId="165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hidden="1"/>
    </xf>
    <xf numFmtId="0" fontId="5" fillId="0" borderId="1" xfId="0" applyFont="1" applyFill="1" applyBorder="1" applyAlignment="1" applyProtection="1">
      <alignment horizontal="left" vertical="center"/>
      <protection hidden="1"/>
    </xf>
    <xf numFmtId="0" fontId="1" fillId="0" borderId="1" xfId="0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 applyProtection="1">
      <alignment horizontal="left"/>
      <protection hidden="1"/>
    </xf>
    <xf numFmtId="0" fontId="2" fillId="0" borderId="0" xfId="0" applyFont="1" applyFill="1" applyBorder="1" applyAlignment="1" applyProtection="1">
      <alignment horizontal="left"/>
      <protection hidden="1"/>
    </xf>
    <xf numFmtId="164" fontId="2" fillId="0" borderId="0" xfId="0" applyNumberFormat="1" applyFont="1" applyFill="1" applyBorder="1" applyAlignment="1" applyProtection="1">
      <alignment horizontal="right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left" vertical="center" wrapText="1" indent="2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left" vertical="center" wrapText="1" indent="2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left" vertical="center" wrapText="1"/>
      <protection hidden="1"/>
    </xf>
    <xf numFmtId="0" fontId="5" fillId="5" borderId="1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Protection="1">
      <protection locked="0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left" vertical="center" wrapText="1"/>
      <protection hidden="1"/>
    </xf>
    <xf numFmtId="0" fontId="2" fillId="0" borderId="2" xfId="0" applyFont="1" applyFill="1" applyBorder="1" applyAlignment="1" applyProtection="1">
      <alignment horizontal="left" vertical="center"/>
      <protection hidden="1"/>
    </xf>
    <xf numFmtId="0" fontId="2" fillId="0" borderId="3" xfId="0" applyFont="1" applyFill="1" applyBorder="1" applyAlignment="1" applyProtection="1">
      <alignment horizontal="left" vertical="center"/>
      <protection hidden="1"/>
    </xf>
    <xf numFmtId="0" fontId="2" fillId="0" borderId="4" xfId="0" applyFont="1" applyFill="1" applyBorder="1" applyAlignment="1" applyProtection="1">
      <alignment horizontal="left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6" fillId="2" borderId="2" xfId="0" applyFont="1" applyFill="1" applyBorder="1" applyAlignment="1" applyProtection="1">
      <alignment horizontal="left" vertical="center" wrapText="1"/>
      <protection hidden="1"/>
    </xf>
    <xf numFmtId="0" fontId="6" fillId="2" borderId="4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1" fontId="2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6" fillId="5" borderId="2" xfId="0" applyFont="1" applyFill="1" applyBorder="1" applyAlignment="1" applyProtection="1">
      <alignment horizontal="left" vertical="center" wrapText="1"/>
      <protection hidden="1"/>
    </xf>
    <xf numFmtId="0" fontId="6" fillId="5" borderId="4" xfId="0" applyFont="1" applyFill="1" applyBorder="1" applyAlignment="1" applyProtection="1">
      <alignment horizontal="left" vertical="center" wrapText="1"/>
      <protection hidden="1"/>
    </xf>
    <xf numFmtId="0" fontId="5" fillId="0" borderId="2" xfId="0" applyFont="1" applyFill="1" applyBorder="1" applyAlignment="1" applyProtection="1">
      <alignment horizontal="left" vertical="center"/>
      <protection hidden="1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0" borderId="4" xfId="0" applyFont="1" applyFill="1" applyBorder="1" applyAlignment="1" applyProtection="1">
      <alignment horizontal="left" vertical="center"/>
      <protection hidden="1"/>
    </xf>
    <xf numFmtId="0" fontId="6" fillId="5" borderId="1" xfId="0" applyFont="1" applyFill="1" applyBorder="1" applyAlignment="1" applyProtection="1">
      <alignment horizontal="left" vertical="center"/>
      <protection hidden="1"/>
    </xf>
    <xf numFmtId="0" fontId="5" fillId="5" borderId="2" xfId="0" applyFont="1" applyFill="1" applyBorder="1" applyAlignment="1" applyProtection="1">
      <alignment horizontal="left" vertical="center" wrapText="1"/>
      <protection hidden="1"/>
    </xf>
    <xf numFmtId="0" fontId="5" fillId="5" borderId="4" xfId="0" applyFont="1" applyFill="1" applyBorder="1" applyAlignment="1" applyProtection="1">
      <alignment horizontal="left" vertical="center" wrapText="1"/>
      <protection hidden="1"/>
    </xf>
    <xf numFmtId="0" fontId="5" fillId="5" borderId="2" xfId="0" applyFont="1" applyFill="1" applyBorder="1" applyAlignment="1" applyProtection="1">
      <alignment horizontal="left"/>
      <protection hidden="1"/>
    </xf>
    <xf numFmtId="0" fontId="5" fillId="5" borderId="4" xfId="0" applyFont="1" applyFill="1" applyBorder="1" applyAlignment="1" applyProtection="1">
      <alignment horizontal="left"/>
      <protection hidden="1"/>
    </xf>
    <xf numFmtId="0" fontId="5" fillId="4" borderId="2" xfId="0" applyFont="1" applyFill="1" applyBorder="1" applyAlignment="1" applyProtection="1">
      <alignment horizontal="left"/>
      <protection hidden="1"/>
    </xf>
    <xf numFmtId="0" fontId="5" fillId="4" borderId="4" xfId="0" applyFont="1" applyFill="1" applyBorder="1" applyAlignment="1" applyProtection="1">
      <alignment horizontal="left"/>
      <protection hidden="1"/>
    </xf>
  </cellXfs>
  <cellStyles count="1">
    <cellStyle name="Normální" xfId="0" builtinId="0"/>
  </cellStyles>
  <dxfs count="4">
    <dxf>
      <font>
        <b/>
        <i val="0"/>
        <color rgb="FFFF0000"/>
      </font>
      <fill>
        <patternFill>
          <bgColor theme="0"/>
        </patternFill>
      </fill>
    </dxf>
    <dxf>
      <font>
        <b/>
        <i val="0"/>
        <color rgb="FF92D050"/>
      </font>
    </dxf>
    <dxf>
      <font>
        <b/>
        <i val="0"/>
        <color rgb="FFFF0000"/>
      </font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10is76.urad.mfcr.cz\EPD_Public\Odbor66\Odd&#283;len&#237;%206601\Spole&#269;n&#253;%20n&#225;kup\11%20-%20Archiv\Centr&#225;ln&#237;%20zak&#225;zka%20-%20auta\p&#345;&#237;ru&#269;ka%20auta\P&#345;&#237;loha%201%20ke%20kupn&#237;%20smlouv&#283;%20&#268;&#193;ST%20A_kategorie%201B%20naf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5835\Desktop\P&#345;&#237;loha%201%20ke%20kupn&#237;%20smlouv&#283;%20&#268;&#193;ST%20H_kategorie%204A%20naf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B - nafta"/>
      <sheetName val="List1"/>
    </sheetNames>
    <sheetDataSet>
      <sheetData sheetId="0"/>
      <sheetData sheetId="1">
        <row r="2">
          <cell r="B2" t="str">
            <v>ANO</v>
          </cell>
        </row>
        <row r="3">
          <cell r="B3" t="str">
            <v>NE</v>
          </cell>
        </row>
        <row r="9">
          <cell r="B9" t="str">
            <v>Modrá</v>
          </cell>
        </row>
        <row r="10">
          <cell r="B10" t="str">
            <v>Bílá</v>
          </cell>
        </row>
        <row r="11">
          <cell r="B11" t="str">
            <v>Červená</v>
          </cell>
        </row>
        <row r="12">
          <cell r="B12" t="str">
            <v>Černá</v>
          </cell>
        </row>
        <row r="13">
          <cell r="B13" t="str">
            <v>Hnědá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A - nafta"/>
      <sheetName val="List1"/>
    </sheetNames>
    <sheetDataSet>
      <sheetData sheetId="0" refreshError="1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01"/>
  <sheetViews>
    <sheetView showGridLines="0" tabSelected="1" view="pageBreakPreview" topLeftCell="B1" zoomScale="90" zoomScaleNormal="100" zoomScaleSheetLayoutView="90" workbookViewId="0">
      <selection activeCell="F54" sqref="F54"/>
    </sheetView>
  </sheetViews>
  <sheetFormatPr defaultColWidth="9.1796875" defaultRowHeight="13" x14ac:dyDescent="0.3"/>
  <cols>
    <col min="1" max="1" width="3" style="2" customWidth="1"/>
    <col min="2" max="2" width="41.81640625" style="2" customWidth="1"/>
    <col min="3" max="3" width="14.54296875" style="2" customWidth="1"/>
    <col min="4" max="4" width="20.81640625" style="2" customWidth="1"/>
    <col min="5" max="6" width="18.26953125" style="2" customWidth="1"/>
    <col min="7" max="7" width="2.54296875" style="2" customWidth="1"/>
    <col min="8" max="11" width="9.1796875" style="2" customWidth="1"/>
    <col min="12" max="12" width="9.1796875" style="3" customWidth="1"/>
    <col min="13" max="13" width="9.1796875" style="2" customWidth="1"/>
    <col min="14" max="16384" width="9.1796875" style="2"/>
  </cols>
  <sheetData>
    <row r="1" spans="2:12" x14ac:dyDescent="0.3">
      <c r="B1" s="1"/>
      <c r="C1" s="1"/>
      <c r="D1" s="1"/>
      <c r="E1" s="1"/>
    </row>
    <row r="3" spans="2:12" s="4" customFormat="1" ht="14.5" x14ac:dyDescent="0.35"/>
    <row r="4" spans="2:12" s="4" customFormat="1" ht="47.25" customHeight="1" x14ac:dyDescent="0.35">
      <c r="B4" s="51" t="s">
        <v>47</v>
      </c>
      <c r="C4" s="51"/>
      <c r="D4" s="51"/>
      <c r="E4" s="51"/>
      <c r="F4" s="51"/>
      <c r="G4" s="5"/>
      <c r="H4" s="5"/>
      <c r="I4" s="5"/>
      <c r="J4" s="5"/>
      <c r="K4" s="5"/>
      <c r="L4" s="5"/>
    </row>
    <row r="5" spans="2:12" x14ac:dyDescent="0.3">
      <c r="B5" s="28"/>
      <c r="C5" s="28"/>
      <c r="D5" s="28"/>
      <c r="E5" s="28"/>
      <c r="F5" s="28"/>
      <c r="L5" s="2"/>
    </row>
    <row r="6" spans="2:12" ht="4.5" customHeight="1" x14ac:dyDescent="0.3">
      <c r="B6" s="28"/>
      <c r="C6" s="28"/>
      <c r="D6" s="28"/>
      <c r="E6" s="28"/>
      <c r="F6" s="28"/>
      <c r="G6" s="6"/>
      <c r="H6" s="6"/>
      <c r="I6" s="6"/>
      <c r="J6" s="6"/>
      <c r="K6" s="6"/>
      <c r="L6" s="6"/>
    </row>
    <row r="7" spans="2:12" s="7" customFormat="1" ht="17.25" customHeight="1" x14ac:dyDescent="0.35">
      <c r="B7" s="33" t="s">
        <v>0</v>
      </c>
      <c r="C7" s="52" t="s">
        <v>39</v>
      </c>
      <c r="D7" s="52"/>
      <c r="E7" s="52"/>
      <c r="F7" s="52"/>
    </row>
    <row r="8" spans="2:12" s="7" customFormat="1" ht="17.25" customHeight="1" x14ac:dyDescent="0.35">
      <c r="B8" s="34" t="s">
        <v>1</v>
      </c>
      <c r="C8" s="52" t="s">
        <v>40</v>
      </c>
      <c r="D8" s="52"/>
      <c r="E8" s="52"/>
      <c r="F8" s="52"/>
    </row>
    <row r="9" spans="2:12" s="7" customFormat="1" ht="17.25" customHeight="1" x14ac:dyDescent="0.35">
      <c r="B9" s="34" t="s">
        <v>2</v>
      </c>
      <c r="C9" s="53" t="s">
        <v>41</v>
      </c>
      <c r="D9" s="54"/>
      <c r="E9" s="54"/>
      <c r="F9" s="55"/>
    </row>
    <row r="10" spans="2:12" s="7" customFormat="1" ht="17.25" customHeight="1" x14ac:dyDescent="0.35">
      <c r="B10" s="34" t="s">
        <v>3</v>
      </c>
      <c r="C10" s="50" t="s">
        <v>20</v>
      </c>
      <c r="D10" s="50"/>
      <c r="E10" s="50"/>
      <c r="F10" s="50"/>
    </row>
    <row r="11" spans="2:12" s="7" customFormat="1" ht="17.25" customHeight="1" x14ac:dyDescent="0.35">
      <c r="B11" s="34" t="s">
        <v>4</v>
      </c>
      <c r="C11" s="50" t="s">
        <v>20</v>
      </c>
      <c r="D11" s="50"/>
      <c r="E11" s="50"/>
      <c r="F11" s="50"/>
    </row>
    <row r="12" spans="2:12" s="7" customFormat="1" ht="17.25" customHeight="1" x14ac:dyDescent="0.35">
      <c r="B12" s="34" t="s">
        <v>5</v>
      </c>
      <c r="C12" s="63" t="s">
        <v>20</v>
      </c>
      <c r="D12" s="63"/>
      <c r="E12" s="63"/>
      <c r="F12" s="63"/>
    </row>
    <row r="13" spans="2:12" x14ac:dyDescent="0.3">
      <c r="B13" s="8"/>
      <c r="C13" s="9"/>
      <c r="D13" s="9"/>
      <c r="E13" s="9"/>
      <c r="F13" s="10"/>
      <c r="L13" s="2"/>
    </row>
    <row r="14" spans="2:12" ht="29.25" customHeight="1" x14ac:dyDescent="0.3">
      <c r="B14" s="64" t="s">
        <v>6</v>
      </c>
      <c r="C14" s="65"/>
      <c r="D14" s="35" t="s">
        <v>7</v>
      </c>
      <c r="E14" s="35" t="s">
        <v>8</v>
      </c>
      <c r="F14" s="36" t="s">
        <v>9</v>
      </c>
      <c r="L14" s="2"/>
    </row>
    <row r="15" spans="2:12" ht="15.5" x14ac:dyDescent="0.3">
      <c r="B15" s="66" t="s">
        <v>42</v>
      </c>
      <c r="C15" s="67"/>
      <c r="D15" s="23">
        <v>265022.23</v>
      </c>
      <c r="E15" s="23">
        <f>D15*0.21</f>
        <v>55654.668299999998</v>
      </c>
      <c r="F15" s="23">
        <f>D15+E15</f>
        <v>320676.8983</v>
      </c>
      <c r="L15" s="2"/>
    </row>
    <row r="16" spans="2:12" ht="15.5" x14ac:dyDescent="0.3">
      <c r="B16" s="66" t="s">
        <v>43</v>
      </c>
      <c r="C16" s="67"/>
      <c r="D16" s="23">
        <v>5178.2</v>
      </c>
      <c r="E16" s="23">
        <f>D16*0.21</f>
        <v>1087.422</v>
      </c>
      <c r="F16" s="23">
        <f>D16+E16</f>
        <v>6265.6219999999994</v>
      </c>
      <c r="L16" s="2"/>
    </row>
    <row r="17" spans="2:12" s="11" customFormat="1" ht="15.5" x14ac:dyDescent="0.35">
      <c r="B17" s="66" t="s">
        <v>12</v>
      </c>
      <c r="C17" s="67"/>
      <c r="D17" s="23">
        <v>270200.43</v>
      </c>
      <c r="E17" s="23">
        <f>D17*0.21</f>
        <v>56742.090299999996</v>
      </c>
      <c r="F17" s="23">
        <f>D17+E17</f>
        <v>326942.52029999997</v>
      </c>
      <c r="J17" s="12"/>
    </row>
    <row r="18" spans="2:12" x14ac:dyDescent="0.3">
      <c r="B18" s="37"/>
      <c r="C18" s="38"/>
      <c r="D18" s="38"/>
      <c r="E18" s="38"/>
      <c r="F18" s="39"/>
      <c r="L18" s="2"/>
    </row>
    <row r="19" spans="2:12" s="13" customFormat="1" ht="32.25" customHeight="1" x14ac:dyDescent="0.3">
      <c r="B19" s="40" t="s">
        <v>6</v>
      </c>
      <c r="C19" s="35" t="s">
        <v>10</v>
      </c>
      <c r="D19" s="35" t="s">
        <v>7</v>
      </c>
      <c r="E19" s="35" t="s">
        <v>8</v>
      </c>
      <c r="F19" s="36" t="s">
        <v>9</v>
      </c>
    </row>
    <row r="20" spans="2:12" ht="17.25" customHeight="1" x14ac:dyDescent="0.3">
      <c r="B20" s="68" t="s">
        <v>13</v>
      </c>
      <c r="C20" s="69"/>
      <c r="D20" s="69"/>
      <c r="E20" s="69"/>
      <c r="F20" s="70"/>
      <c r="L20" s="2"/>
    </row>
    <row r="21" spans="2:12" s="7" customFormat="1" ht="34.5" customHeight="1" x14ac:dyDescent="0.35">
      <c r="B21" s="41" t="s">
        <v>33</v>
      </c>
      <c r="C21" s="27" t="s">
        <v>19</v>
      </c>
      <c r="D21" s="42">
        <v>0</v>
      </c>
      <c r="E21" s="42">
        <f>D21*0.21</f>
        <v>0</v>
      </c>
      <c r="F21" s="42">
        <f t="shared" ref="F21:F34" si="0">D21+E21</f>
        <v>0</v>
      </c>
    </row>
    <row r="22" spans="2:12" ht="17.25" customHeight="1" x14ac:dyDescent="0.3">
      <c r="B22" s="41" t="s">
        <v>29</v>
      </c>
      <c r="C22" s="27" t="s">
        <v>19</v>
      </c>
      <c r="D22" s="42">
        <v>0</v>
      </c>
      <c r="E22" s="42">
        <f t="shared" ref="E22:E30" si="1">D22*0.21</f>
        <v>0</v>
      </c>
      <c r="F22" s="42">
        <f t="shared" si="0"/>
        <v>0</v>
      </c>
      <c r="L22" s="2"/>
    </row>
    <row r="23" spans="2:12" ht="26" x14ac:dyDescent="0.3">
      <c r="B23" s="41" t="s">
        <v>34</v>
      </c>
      <c r="C23" s="15" t="s">
        <v>20</v>
      </c>
      <c r="D23" s="42">
        <v>6351</v>
      </c>
      <c r="E23" s="42">
        <f t="shared" si="1"/>
        <v>1333.71</v>
      </c>
      <c r="F23" s="42">
        <f t="shared" si="0"/>
        <v>7684.71</v>
      </c>
      <c r="L23" s="2"/>
    </row>
    <row r="24" spans="2:12" ht="17.25" customHeight="1" x14ac:dyDescent="0.3">
      <c r="B24" s="41" t="s">
        <v>30</v>
      </c>
      <c r="C24" s="27" t="s">
        <v>19</v>
      </c>
      <c r="D24" s="42">
        <v>0</v>
      </c>
      <c r="E24" s="42">
        <f t="shared" si="1"/>
        <v>0</v>
      </c>
      <c r="F24" s="42">
        <f t="shared" si="0"/>
        <v>0</v>
      </c>
      <c r="L24" s="2"/>
    </row>
    <row r="25" spans="2:12" ht="31.5" customHeight="1" x14ac:dyDescent="0.3">
      <c r="B25" s="41" t="s">
        <v>31</v>
      </c>
      <c r="C25" s="15" t="s">
        <v>20</v>
      </c>
      <c r="D25" s="42">
        <v>8528.93</v>
      </c>
      <c r="E25" s="42">
        <f>D25*0.21</f>
        <v>1791.0753</v>
      </c>
      <c r="F25" s="42">
        <f>D25+E25</f>
        <v>10320.005300000001</v>
      </c>
      <c r="L25" s="2"/>
    </row>
    <row r="26" spans="2:12" ht="17.25" customHeight="1" x14ac:dyDescent="0.3">
      <c r="B26" s="41" t="s">
        <v>35</v>
      </c>
      <c r="C26" s="43" t="s">
        <v>19</v>
      </c>
      <c r="D26" s="42">
        <v>0</v>
      </c>
      <c r="E26" s="42">
        <f t="shared" ref="E26:E29" si="2">D26*0.21</f>
        <v>0</v>
      </c>
      <c r="F26" s="42">
        <f>D26+E26</f>
        <v>0</v>
      </c>
      <c r="L26" s="2"/>
    </row>
    <row r="27" spans="2:12" ht="26" x14ac:dyDescent="0.3">
      <c r="B27" s="41" t="s">
        <v>36</v>
      </c>
      <c r="C27" s="15" t="s">
        <v>20</v>
      </c>
      <c r="D27" s="42">
        <v>2057.04</v>
      </c>
      <c r="E27" s="42">
        <f t="shared" si="2"/>
        <v>431.97839999999997</v>
      </c>
      <c r="F27" s="42">
        <f>D27+E27</f>
        <v>2489.0183999999999</v>
      </c>
      <c r="L27" s="2"/>
    </row>
    <row r="28" spans="2:12" ht="17.25" customHeight="1" x14ac:dyDescent="0.3">
      <c r="B28" s="41" t="s">
        <v>37</v>
      </c>
      <c r="C28" s="15" t="s">
        <v>20</v>
      </c>
      <c r="D28" s="42">
        <v>11834.71</v>
      </c>
      <c r="E28" s="42">
        <f t="shared" si="2"/>
        <v>2485.2890999999995</v>
      </c>
      <c r="F28" s="42">
        <f>D28+E28</f>
        <v>14319.999099999999</v>
      </c>
      <c r="L28" s="2"/>
    </row>
    <row r="29" spans="2:12" ht="15.75" customHeight="1" x14ac:dyDescent="0.3">
      <c r="B29" s="41" t="s">
        <v>38</v>
      </c>
      <c r="C29" s="15" t="s">
        <v>20</v>
      </c>
      <c r="D29" s="42">
        <v>2109.7800000000002</v>
      </c>
      <c r="E29" s="42">
        <f t="shared" si="2"/>
        <v>443.05380000000002</v>
      </c>
      <c r="F29" s="42">
        <f>D29+E29</f>
        <v>2552.8338000000003</v>
      </c>
      <c r="L29" s="2"/>
    </row>
    <row r="30" spans="2:12" ht="17.25" customHeight="1" x14ac:dyDescent="0.3">
      <c r="B30" s="41" t="s">
        <v>32</v>
      </c>
      <c r="C30" s="15" t="s">
        <v>20</v>
      </c>
      <c r="D30" s="42">
        <v>205.56</v>
      </c>
      <c r="E30" s="42">
        <f t="shared" si="1"/>
        <v>43.1676</v>
      </c>
      <c r="F30" s="42">
        <f t="shared" si="0"/>
        <v>248.7276</v>
      </c>
      <c r="L30" s="2"/>
    </row>
    <row r="31" spans="2:12" ht="17.25" customHeight="1" x14ac:dyDescent="0.3">
      <c r="B31" s="44"/>
      <c r="C31" s="45"/>
      <c r="D31" s="31"/>
      <c r="E31" s="31"/>
      <c r="F31" s="31"/>
      <c r="L31" s="2"/>
    </row>
    <row r="32" spans="2:12" ht="17.25" customHeight="1" x14ac:dyDescent="0.3">
      <c r="B32" s="72" t="s">
        <v>23</v>
      </c>
      <c r="C32" s="73"/>
      <c r="D32" s="25">
        <f>SUM(D21+D22+D24+D26)+(IF(C23="ANO",D23,"0"))+(IF(C25="ANO",D25,"0"))+(IF(C27="ANO",D27,"0"))+(IF(C28="ANO",D28,"0"))+(IF(C29="ANO",D29,"0"))+(IF(C30="ANO",D30,"0"))</f>
        <v>0</v>
      </c>
      <c r="E32" s="25">
        <f>D32*0.21</f>
        <v>0</v>
      </c>
      <c r="F32" s="25">
        <f>D32+E32</f>
        <v>0</v>
      </c>
      <c r="L32" s="2"/>
    </row>
    <row r="33" spans="2:12" ht="17.25" customHeight="1" x14ac:dyDescent="0.3">
      <c r="B33" s="46"/>
      <c r="C33" s="46"/>
      <c r="D33" s="31"/>
      <c r="E33" s="31"/>
      <c r="F33" s="31"/>
      <c r="L33" s="2"/>
    </row>
    <row r="34" spans="2:12" ht="17.25" customHeight="1" x14ac:dyDescent="0.3">
      <c r="B34" s="47" t="s">
        <v>24</v>
      </c>
      <c r="C34" s="15" t="s">
        <v>20</v>
      </c>
      <c r="D34" s="25">
        <v>61012</v>
      </c>
      <c r="E34" s="25">
        <f>D34*0.21</f>
        <v>12812.519999999999</v>
      </c>
      <c r="F34" s="25">
        <f t="shared" si="0"/>
        <v>73824.52</v>
      </c>
      <c r="L34" s="2"/>
    </row>
    <row r="35" spans="2:12" ht="17.25" customHeight="1" x14ac:dyDescent="0.3">
      <c r="B35" s="48"/>
      <c r="C35" s="32"/>
      <c r="D35" s="31"/>
      <c r="E35" s="31"/>
      <c r="F35" s="31"/>
      <c r="L35" s="2"/>
    </row>
    <row r="36" spans="2:12" ht="12" customHeight="1" x14ac:dyDescent="0.3">
      <c r="B36" s="60" t="s">
        <v>18</v>
      </c>
      <c r="C36" s="61"/>
      <c r="D36" s="61"/>
      <c r="E36" s="61"/>
      <c r="F36" s="62"/>
      <c r="L36" s="2"/>
    </row>
    <row r="37" spans="2:12" ht="12" customHeight="1" x14ac:dyDescent="0.3">
      <c r="B37" s="17"/>
      <c r="C37" s="27" t="s">
        <v>19</v>
      </c>
      <c r="D37" s="24">
        <f>F37/1.21</f>
        <v>0</v>
      </c>
      <c r="E37" s="24">
        <f>F37-D37</f>
        <v>0</v>
      </c>
      <c r="F37" s="18">
        <v>0</v>
      </c>
      <c r="L37" s="2"/>
    </row>
    <row r="38" spans="2:12" ht="12" customHeight="1" x14ac:dyDescent="0.3">
      <c r="B38" s="17"/>
      <c r="C38" s="27" t="s">
        <v>19</v>
      </c>
      <c r="D38" s="24">
        <f t="shared" ref="D38:D46" si="3">F38/1.21</f>
        <v>0</v>
      </c>
      <c r="E38" s="24">
        <f t="shared" ref="E38:E46" si="4">F38-D38</f>
        <v>0</v>
      </c>
      <c r="F38" s="18">
        <v>0</v>
      </c>
      <c r="L38" s="2"/>
    </row>
    <row r="39" spans="2:12" ht="12" customHeight="1" x14ac:dyDescent="0.3">
      <c r="B39" s="17"/>
      <c r="C39" s="27" t="s">
        <v>19</v>
      </c>
      <c r="D39" s="24">
        <f t="shared" si="3"/>
        <v>0</v>
      </c>
      <c r="E39" s="24">
        <f t="shared" si="4"/>
        <v>0</v>
      </c>
      <c r="F39" s="18">
        <v>0</v>
      </c>
      <c r="L39" s="2"/>
    </row>
    <row r="40" spans="2:12" ht="12" customHeight="1" x14ac:dyDescent="0.3">
      <c r="B40" s="17"/>
      <c r="C40" s="27" t="s">
        <v>19</v>
      </c>
      <c r="D40" s="24">
        <f t="shared" si="3"/>
        <v>0</v>
      </c>
      <c r="E40" s="24">
        <f t="shared" si="4"/>
        <v>0</v>
      </c>
      <c r="F40" s="18">
        <v>0</v>
      </c>
      <c r="L40" s="2"/>
    </row>
    <row r="41" spans="2:12" ht="12" customHeight="1" x14ac:dyDescent="0.3">
      <c r="B41" s="17"/>
      <c r="C41" s="27" t="s">
        <v>19</v>
      </c>
      <c r="D41" s="24">
        <f t="shared" si="3"/>
        <v>0</v>
      </c>
      <c r="E41" s="24">
        <f t="shared" si="4"/>
        <v>0</v>
      </c>
      <c r="F41" s="18">
        <v>0</v>
      </c>
      <c r="L41" s="2"/>
    </row>
    <row r="42" spans="2:12" ht="12" customHeight="1" x14ac:dyDescent="0.3">
      <c r="B42" s="17"/>
      <c r="C42" s="27" t="s">
        <v>19</v>
      </c>
      <c r="D42" s="24">
        <f t="shared" si="3"/>
        <v>0</v>
      </c>
      <c r="E42" s="24">
        <f t="shared" si="4"/>
        <v>0</v>
      </c>
      <c r="F42" s="18">
        <v>0</v>
      </c>
      <c r="L42" s="2"/>
    </row>
    <row r="43" spans="2:12" ht="12" customHeight="1" x14ac:dyDescent="0.3">
      <c r="B43" s="17"/>
      <c r="C43" s="27" t="s">
        <v>19</v>
      </c>
      <c r="D43" s="24">
        <f t="shared" si="3"/>
        <v>0</v>
      </c>
      <c r="E43" s="24">
        <f t="shared" si="4"/>
        <v>0</v>
      </c>
      <c r="F43" s="18">
        <v>0</v>
      </c>
      <c r="L43" s="2"/>
    </row>
    <row r="44" spans="2:12" ht="12" customHeight="1" x14ac:dyDescent="0.3">
      <c r="B44" s="17"/>
      <c r="C44" s="27" t="s">
        <v>19</v>
      </c>
      <c r="D44" s="24">
        <f t="shared" si="3"/>
        <v>0</v>
      </c>
      <c r="E44" s="24">
        <f t="shared" si="4"/>
        <v>0</v>
      </c>
      <c r="F44" s="18">
        <v>0</v>
      </c>
      <c r="L44" s="2"/>
    </row>
    <row r="45" spans="2:12" ht="12" customHeight="1" x14ac:dyDescent="0.3">
      <c r="B45" s="17"/>
      <c r="C45" s="27" t="s">
        <v>19</v>
      </c>
      <c r="D45" s="24">
        <f t="shared" si="3"/>
        <v>0</v>
      </c>
      <c r="E45" s="24">
        <f t="shared" si="4"/>
        <v>0</v>
      </c>
      <c r="F45" s="18">
        <v>0</v>
      </c>
      <c r="L45" s="2"/>
    </row>
    <row r="46" spans="2:12" ht="12" customHeight="1" x14ac:dyDescent="0.3">
      <c r="B46" s="17"/>
      <c r="C46" s="27" t="s">
        <v>19</v>
      </c>
      <c r="D46" s="24">
        <f t="shared" si="3"/>
        <v>0</v>
      </c>
      <c r="E46" s="24">
        <f t="shared" si="4"/>
        <v>0</v>
      </c>
      <c r="F46" s="18">
        <v>0</v>
      </c>
      <c r="L46" s="2"/>
    </row>
    <row r="47" spans="2:12" ht="12" customHeight="1" x14ac:dyDescent="0.3">
      <c r="D47" s="14"/>
      <c r="E47" s="14"/>
      <c r="F47" s="49"/>
      <c r="L47" s="2"/>
    </row>
    <row r="48" spans="2:12" ht="12" customHeight="1" x14ac:dyDescent="0.3">
      <c r="B48" s="74" t="s">
        <v>22</v>
      </c>
      <c r="C48" s="75"/>
      <c r="D48" s="20">
        <f>IF((SUM((IF(C37="ANO",D37,"0")))+(IF(C38="ANO",D38,"0"))+(IF(C39="ANO",D39,"0"))+(IF(C40="ANO",D40,"0"))+(IF(C41="ANO",D41,"0"))+(IF(C42="ANO",D42,"0"))+(IF(C43="ANO",D43,"0"))+(IF(C44="ANO",D44,"0"))+(IF(C45="ANO",D45,"0"))+(IF(C46="ANO",D46,"0")))&gt;=(D49),"částka do/přesahuje 10 %",SUM((IF(C37="ANO",D37,"0")))+(IF(C38="ANO",D38,"0"))+(IF(C39="ANO",D39,"0"))+(IF(C40="ANO",D40,"0"))+(IF(C41="ANO",D41,"0"))+(IF(C42="ANO",D42,"0"))+(IF(C43="ANO",D43,"0"))+(IF(C44="ANO",D44,"0"))+(IF(C45="ANO",D45,"0"))+(IF(C46="ANO",D46,"0")))</f>
        <v>0</v>
      </c>
      <c r="E48" s="20">
        <f>IF((D48="částka do/přesahuje 10 %"),"částka do/přesahuje 10 %",D48*0.21)</f>
        <v>0</v>
      </c>
      <c r="F48" s="20">
        <f>IF((E48="částka do/přesahuje 10 %"),"částka do/přesahuje 10 %",D48+E48)</f>
        <v>0</v>
      </c>
      <c r="L48" s="2"/>
    </row>
    <row r="49" spans="2:12" ht="12" customHeight="1" x14ac:dyDescent="0.3">
      <c r="B49" s="76" t="s">
        <v>28</v>
      </c>
      <c r="C49" s="77"/>
      <c r="D49" s="26">
        <f>D51*0.1</f>
        <v>27020.043000000001</v>
      </c>
      <c r="E49" s="21">
        <f>D49*0.21</f>
        <v>5674.20903</v>
      </c>
      <c r="F49" s="21">
        <f>D49+E49</f>
        <v>32694.252030000003</v>
      </c>
      <c r="L49" s="2"/>
    </row>
    <row r="50" spans="2:12" ht="12" customHeight="1" x14ac:dyDescent="0.3">
      <c r="B50" s="28"/>
      <c r="C50" s="28"/>
      <c r="D50" s="22"/>
      <c r="E50" s="22"/>
      <c r="F50" s="22"/>
      <c r="L50" s="2"/>
    </row>
    <row r="51" spans="2:12" ht="12" customHeight="1" x14ac:dyDescent="0.3">
      <c r="B51" s="76" t="s">
        <v>26</v>
      </c>
      <c r="C51" s="77"/>
      <c r="D51" s="21">
        <f>SUM(D17,D32,IF(C34="ANO",D34,0))</f>
        <v>270200.43</v>
      </c>
      <c r="E51" s="21">
        <f>D51*0.21</f>
        <v>56742.090299999996</v>
      </c>
      <c r="F51" s="21">
        <f>D51+E51</f>
        <v>326942.52029999997</v>
      </c>
      <c r="L51" s="2"/>
    </row>
    <row r="52" spans="2:12" s="11" customFormat="1" ht="20.25" customHeight="1" x14ac:dyDescent="0.35">
      <c r="B52" s="71" t="s">
        <v>25</v>
      </c>
      <c r="C52" s="71"/>
      <c r="D52" s="23">
        <f>D51+D48</f>
        <v>270200.43</v>
      </c>
      <c r="E52" s="23">
        <f>D52*0.21</f>
        <v>56742.090299999996</v>
      </c>
      <c r="F52" s="23">
        <f>D52+E52</f>
        <v>326942.52029999997</v>
      </c>
      <c r="J52" s="12"/>
    </row>
    <row r="53" spans="2:12" s="11" customFormat="1" ht="12" customHeight="1" x14ac:dyDescent="0.35">
      <c r="B53" s="29"/>
      <c r="C53" s="29"/>
      <c r="D53" s="30"/>
      <c r="E53" s="30"/>
      <c r="F53" s="30"/>
      <c r="J53" s="12"/>
    </row>
    <row r="54" spans="2:12" s="11" customFormat="1" ht="32.25" customHeight="1" x14ac:dyDescent="0.35">
      <c r="B54" s="57" t="s">
        <v>21</v>
      </c>
      <c r="C54" s="58"/>
      <c r="D54" s="19" t="str">
        <f>IF((AND(1 &lt;=$C$12,$C$12&lt;=64)),$C$12*D52,"-")</f>
        <v>-</v>
      </c>
      <c r="E54" s="19" t="str">
        <f>IF((AND(1 &lt;=$C$12,$C$12&lt;=64)),$C$12*E52,"-")</f>
        <v>-</v>
      </c>
      <c r="F54" s="19" t="str">
        <f>IF((AND(1 &lt;=$C$12,$C$12&lt;=64)),$C$12*F52,"-")</f>
        <v>-</v>
      </c>
      <c r="J54" s="12"/>
    </row>
    <row r="55" spans="2:12" x14ac:dyDescent="0.3">
      <c r="B55" s="28"/>
      <c r="C55" s="59"/>
      <c r="D55" s="59"/>
      <c r="E55" s="28"/>
      <c r="F55" s="28"/>
      <c r="J55" s="3"/>
      <c r="L55" s="2"/>
    </row>
    <row r="56" spans="2:12" x14ac:dyDescent="0.3">
      <c r="B56" s="56" t="str">
        <f>IF(OR(D48="částka převyšuje 10 %",C10="-",C11="-",C12="-",C23="-",C25="-",C27="-",C28="-",C29="-",C30="-",C34="-"),"NEJSOU VYPLNĚNA VŠECHNA POVINNÁ POLE NEBO FAKULTATIVNÍ VÝBAVA DO/PŘESAHUJE 10 % !!!","JSOU VYPLNĚNA VŠECHNA POVINNÁ POLE")</f>
        <v>NEJSOU VYPLNĚNA VŠECHNA POVINNÁ POLE NEBO FAKULTATIVNÍ VÝBAVA DO/PŘESAHUJE 10 % !!!</v>
      </c>
      <c r="C56" s="56"/>
      <c r="D56" s="56"/>
      <c r="E56" s="56"/>
      <c r="F56" s="56"/>
      <c r="J56" s="3"/>
      <c r="L56" s="2"/>
    </row>
    <row r="57" spans="2:12" x14ac:dyDescent="0.3">
      <c r="B57" s="56"/>
      <c r="C57" s="56"/>
      <c r="D57" s="56"/>
      <c r="E57" s="56"/>
      <c r="F57" s="56"/>
      <c r="J57" s="3"/>
      <c r="L57" s="2"/>
    </row>
    <row r="58" spans="2:12" x14ac:dyDescent="0.3">
      <c r="B58" s="28"/>
      <c r="C58" s="28"/>
      <c r="D58" s="28"/>
      <c r="E58" s="28"/>
      <c r="F58" s="28"/>
      <c r="J58" s="3"/>
      <c r="L58" s="2"/>
    </row>
    <row r="59" spans="2:12" x14ac:dyDescent="0.3">
      <c r="J59" s="3"/>
      <c r="L59" s="2"/>
    </row>
    <row r="60" spans="2:12" x14ac:dyDescent="0.3">
      <c r="J60" s="3"/>
      <c r="L60" s="2"/>
    </row>
    <row r="61" spans="2:12" x14ac:dyDescent="0.3">
      <c r="J61" s="3"/>
      <c r="L61" s="2"/>
    </row>
    <row r="62" spans="2:12" x14ac:dyDescent="0.3">
      <c r="J62" s="3"/>
      <c r="L62" s="2"/>
    </row>
    <row r="63" spans="2:12" x14ac:dyDescent="0.3">
      <c r="J63" s="3"/>
      <c r="L63" s="2"/>
    </row>
    <row r="64" spans="2:12" x14ac:dyDescent="0.3">
      <c r="J64" s="3"/>
      <c r="L64" s="2"/>
    </row>
    <row r="65" spans="10:12" x14ac:dyDescent="0.3">
      <c r="J65" s="3"/>
      <c r="L65" s="2"/>
    </row>
    <row r="66" spans="10:12" x14ac:dyDescent="0.3">
      <c r="J66" s="3"/>
      <c r="L66" s="2"/>
    </row>
    <row r="67" spans="10:12" x14ac:dyDescent="0.3">
      <c r="J67" s="3"/>
      <c r="L67" s="2"/>
    </row>
    <row r="68" spans="10:12" x14ac:dyDescent="0.3">
      <c r="J68" s="3"/>
      <c r="L68" s="2"/>
    </row>
    <row r="69" spans="10:12" x14ac:dyDescent="0.3">
      <c r="J69" s="3"/>
      <c r="L69" s="2"/>
    </row>
    <row r="70" spans="10:12" x14ac:dyDescent="0.3">
      <c r="J70" s="3"/>
      <c r="L70" s="2"/>
    </row>
    <row r="71" spans="10:12" x14ac:dyDescent="0.3">
      <c r="J71" s="3"/>
      <c r="L71" s="2"/>
    </row>
    <row r="72" spans="10:12" x14ac:dyDescent="0.3">
      <c r="J72" s="3"/>
      <c r="L72" s="2"/>
    </row>
    <row r="73" spans="10:12" x14ac:dyDescent="0.3">
      <c r="J73" s="3"/>
      <c r="L73" s="2"/>
    </row>
    <row r="74" spans="10:12" x14ac:dyDescent="0.3">
      <c r="J74" s="3"/>
      <c r="L74" s="2"/>
    </row>
    <row r="75" spans="10:12" x14ac:dyDescent="0.3">
      <c r="J75" s="3"/>
      <c r="L75" s="2"/>
    </row>
    <row r="76" spans="10:12" x14ac:dyDescent="0.3">
      <c r="J76" s="3"/>
      <c r="L76" s="2"/>
    </row>
    <row r="77" spans="10:12" x14ac:dyDescent="0.3">
      <c r="J77" s="3"/>
      <c r="L77" s="2"/>
    </row>
    <row r="78" spans="10:12" x14ac:dyDescent="0.3">
      <c r="J78" s="3"/>
      <c r="L78" s="2"/>
    </row>
    <row r="79" spans="10:12" x14ac:dyDescent="0.3">
      <c r="J79" s="3"/>
      <c r="L79" s="2"/>
    </row>
    <row r="80" spans="10:12" x14ac:dyDescent="0.3">
      <c r="J80" s="3"/>
      <c r="L80" s="2"/>
    </row>
    <row r="81" spans="10:12" x14ac:dyDescent="0.3">
      <c r="J81" s="3"/>
      <c r="L81" s="2"/>
    </row>
    <row r="82" spans="10:12" x14ac:dyDescent="0.3">
      <c r="J82" s="3"/>
      <c r="L82" s="2"/>
    </row>
    <row r="83" spans="10:12" x14ac:dyDescent="0.3">
      <c r="J83" s="3"/>
      <c r="L83" s="2"/>
    </row>
    <row r="84" spans="10:12" x14ac:dyDescent="0.3">
      <c r="J84" s="3"/>
      <c r="L84" s="2"/>
    </row>
    <row r="85" spans="10:12" x14ac:dyDescent="0.3">
      <c r="J85" s="3"/>
      <c r="L85" s="2"/>
    </row>
    <row r="86" spans="10:12" x14ac:dyDescent="0.3">
      <c r="J86" s="3"/>
      <c r="L86" s="2"/>
    </row>
    <row r="87" spans="10:12" x14ac:dyDescent="0.3">
      <c r="J87" s="3"/>
      <c r="L87" s="2"/>
    </row>
    <row r="88" spans="10:12" x14ac:dyDescent="0.3">
      <c r="K88" s="3"/>
      <c r="L88" s="2"/>
    </row>
    <row r="89" spans="10:12" x14ac:dyDescent="0.3">
      <c r="K89" s="3"/>
      <c r="L89" s="2"/>
    </row>
    <row r="90" spans="10:12" x14ac:dyDescent="0.3">
      <c r="K90" s="3"/>
      <c r="L90" s="2"/>
    </row>
    <row r="91" spans="10:12" x14ac:dyDescent="0.3">
      <c r="K91" s="3"/>
      <c r="L91" s="2"/>
    </row>
    <row r="92" spans="10:12" x14ac:dyDescent="0.3">
      <c r="K92" s="3"/>
      <c r="L92" s="2"/>
    </row>
    <row r="93" spans="10:12" x14ac:dyDescent="0.3">
      <c r="K93" s="3"/>
      <c r="L93" s="2"/>
    </row>
    <row r="94" spans="10:12" x14ac:dyDescent="0.3">
      <c r="K94" s="3"/>
      <c r="L94" s="2"/>
    </row>
    <row r="95" spans="10:12" x14ac:dyDescent="0.3">
      <c r="K95" s="3"/>
      <c r="L95" s="2"/>
    </row>
    <row r="96" spans="10:12" x14ac:dyDescent="0.3">
      <c r="K96" s="3"/>
      <c r="L96" s="2"/>
    </row>
    <row r="97" spans="11:12" x14ac:dyDescent="0.3">
      <c r="K97" s="3"/>
      <c r="L97" s="2"/>
    </row>
    <row r="98" spans="11:12" x14ac:dyDescent="0.3">
      <c r="K98" s="3"/>
      <c r="L98" s="2"/>
    </row>
    <row r="99" spans="11:12" x14ac:dyDescent="0.3">
      <c r="K99" s="3"/>
      <c r="L99" s="2"/>
    </row>
    <row r="100" spans="11:12" x14ac:dyDescent="0.3">
      <c r="K100" s="3"/>
      <c r="L100" s="2"/>
    </row>
    <row r="101" spans="11:12" x14ac:dyDescent="0.3">
      <c r="K101" s="3"/>
      <c r="L101" s="2"/>
    </row>
  </sheetData>
  <sheetProtection formatRows="0"/>
  <mergeCells count="21">
    <mergeCell ref="B56:F57"/>
    <mergeCell ref="B54:C54"/>
    <mergeCell ref="C55:D55"/>
    <mergeCell ref="B36:F36"/>
    <mergeCell ref="C12:F12"/>
    <mergeCell ref="B14:C14"/>
    <mergeCell ref="B17:C17"/>
    <mergeCell ref="B20:F20"/>
    <mergeCell ref="B52:C52"/>
    <mergeCell ref="B32:C32"/>
    <mergeCell ref="B48:C48"/>
    <mergeCell ref="B49:C49"/>
    <mergeCell ref="B51:C51"/>
    <mergeCell ref="B15:C15"/>
    <mergeCell ref="B16:C16"/>
    <mergeCell ref="C11:F11"/>
    <mergeCell ref="B4:F4"/>
    <mergeCell ref="C7:F7"/>
    <mergeCell ref="C8:F8"/>
    <mergeCell ref="C9:F9"/>
    <mergeCell ref="C10:F10"/>
  </mergeCells>
  <conditionalFormatting sqref="D48:F48">
    <cfRule type="containsText" dxfId="3" priority="6" operator="containsText" text="částka do/přesahuje 10 %">
      <formula>NOT(ISERROR(SEARCH("částka do/přesahuje 10 %",D48)))</formula>
    </cfRule>
  </conditionalFormatting>
  <conditionalFormatting sqref="B56:F57">
    <cfRule type="containsText" dxfId="2" priority="1" operator="containsText" text="NEJSOU VYPLNĚNA VŠECHNA POVINNÁ POLE NEBO FAKULTATIVNÍ VÝBAVA DO/PŘESAHUJE 10 % !!!">
      <formula>NOT(ISERROR(SEARCH("NEJSOU VYPLNĚNA VŠECHNA POVINNÁ POLE NEBO FAKULTATIVNÍ VÝBAVA DO/PŘESAHUJE 10 % !!!",B56)))</formula>
    </cfRule>
    <cfRule type="containsText" dxfId="1" priority="2" operator="containsText" text="JSOU VYPLNĚNA VŠECHNA POVINNÁ POLE">
      <formula>NOT(ISERROR(SEARCH("JSOU VYPLNĚNA VŠECHNA POVINNÁ POLE",B56)))</formula>
    </cfRule>
    <cfRule type="containsText" dxfId="0" priority="3" operator="containsText" text="NEJSOU VYPLNĚNA VŠECHNA POVINNÁ POLE NEBO FAKULTATIVNÍ VÝBAVA PŘESAHUJE 10 %!!!">
      <formula>NOT(ISERROR(SEARCH("NEJSOU VYPLNĚNA VŠECHNA POVINNÁ POLE NEBO FAKULTATIVNÍ VÝBAVA PŘESAHUJE 10 %!!!",B56)))</formula>
    </cfRule>
  </conditionalFormatting>
  <dataValidations count="1">
    <dataValidation type="list" allowBlank="1" showInputMessage="1" showErrorMessage="1" sqref="C31">
      <formula1>Pozadavek</formula1>
    </dataValidation>
  </dataValidations>
  <pageMargins left="0.70866141732283472" right="0.70866141732283472" top="0.78740157480314965" bottom="0.78740157480314965" header="0.31496062992125984" footer="0.31496062992125984"/>
  <pageSetup paperSize="9" scale="73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List1!$C$1:$C$4</xm:f>
          </x14:formula1>
          <xm:sqref>C11:F11</xm:sqref>
        </x14:dataValidation>
        <x14:dataValidation type="list" allowBlank="1" showInputMessage="1" showErrorMessage="1">
          <x14:formula1>
            <xm:f>List1!$D$1:$D$65</xm:f>
          </x14:formula1>
          <xm:sqref>C12:F12</xm:sqref>
        </x14:dataValidation>
        <x14:dataValidation type="list" allowBlank="1" showInputMessage="1" showErrorMessage="1">
          <x14:formula1>
            <xm:f>List1!$A$1:$A$3</xm:f>
          </x14:formula1>
          <xm:sqref>C34:C35 C23 C25:C30</xm:sqref>
        </x14:dataValidation>
        <x14:dataValidation type="list" allowBlank="1" showInputMessage="1" showErrorMessage="1">
          <x14:formula1>
            <xm:f>List1!$B$1:$B$6</xm:f>
          </x14:formula1>
          <xm:sqref>C10:F10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topLeftCell="A47" workbookViewId="0">
      <selection activeCell="D66" sqref="D66:D416"/>
    </sheetView>
  </sheetViews>
  <sheetFormatPr defaultRowHeight="14.5" x14ac:dyDescent="0.35"/>
  <sheetData>
    <row r="1" spans="1:4" x14ac:dyDescent="0.35">
      <c r="A1" t="s">
        <v>20</v>
      </c>
      <c r="B1" t="s">
        <v>20</v>
      </c>
      <c r="C1" t="s">
        <v>20</v>
      </c>
      <c r="D1" t="s">
        <v>20</v>
      </c>
    </row>
    <row r="2" spans="1:4" x14ac:dyDescent="0.35">
      <c r="A2" t="s">
        <v>19</v>
      </c>
      <c r="B2" t="s">
        <v>14</v>
      </c>
      <c r="C2" s="16" t="s">
        <v>27</v>
      </c>
      <c r="D2">
        <v>1</v>
      </c>
    </row>
    <row r="3" spans="1:4" x14ac:dyDescent="0.35">
      <c r="A3" t="s">
        <v>11</v>
      </c>
      <c r="B3" t="s">
        <v>44</v>
      </c>
      <c r="C3" t="s">
        <v>17</v>
      </c>
      <c r="D3">
        <v>2</v>
      </c>
    </row>
    <row r="4" spans="1:4" x14ac:dyDescent="0.35">
      <c r="B4" t="s">
        <v>15</v>
      </c>
      <c r="C4" t="s">
        <v>16</v>
      </c>
      <c r="D4">
        <v>3</v>
      </c>
    </row>
    <row r="5" spans="1:4" x14ac:dyDescent="0.35">
      <c r="B5" t="s">
        <v>45</v>
      </c>
      <c r="D5">
        <v>4</v>
      </c>
    </row>
    <row r="6" spans="1:4" x14ac:dyDescent="0.35">
      <c r="B6" t="s">
        <v>46</v>
      </c>
      <c r="D6">
        <v>5</v>
      </c>
    </row>
    <row r="7" spans="1:4" x14ac:dyDescent="0.35">
      <c r="D7">
        <v>6</v>
      </c>
    </row>
    <row r="8" spans="1:4" x14ac:dyDescent="0.35">
      <c r="D8">
        <v>7</v>
      </c>
    </row>
    <row r="9" spans="1:4" x14ac:dyDescent="0.35">
      <c r="D9">
        <v>8</v>
      </c>
    </row>
    <row r="10" spans="1:4" x14ac:dyDescent="0.35">
      <c r="D10">
        <v>9</v>
      </c>
    </row>
    <row r="11" spans="1:4" x14ac:dyDescent="0.35">
      <c r="D11">
        <v>10</v>
      </c>
    </row>
    <row r="12" spans="1:4" x14ac:dyDescent="0.35">
      <c r="D12">
        <v>11</v>
      </c>
    </row>
    <row r="13" spans="1:4" x14ac:dyDescent="0.35">
      <c r="D13">
        <v>12</v>
      </c>
    </row>
    <row r="14" spans="1:4" x14ac:dyDescent="0.35">
      <c r="D14">
        <v>13</v>
      </c>
    </row>
    <row r="15" spans="1:4" x14ac:dyDescent="0.35">
      <c r="D15">
        <v>14</v>
      </c>
    </row>
    <row r="16" spans="1:4" x14ac:dyDescent="0.35">
      <c r="D16">
        <v>15</v>
      </c>
    </row>
    <row r="17" spans="4:4" x14ac:dyDescent="0.35">
      <c r="D17">
        <v>16</v>
      </c>
    </row>
    <row r="18" spans="4:4" x14ac:dyDescent="0.35">
      <c r="D18">
        <v>17</v>
      </c>
    </row>
    <row r="19" spans="4:4" x14ac:dyDescent="0.35">
      <c r="D19">
        <v>18</v>
      </c>
    </row>
    <row r="20" spans="4:4" x14ac:dyDescent="0.35">
      <c r="D20">
        <v>19</v>
      </c>
    </row>
    <row r="21" spans="4:4" x14ac:dyDescent="0.35">
      <c r="D21">
        <v>20</v>
      </c>
    </row>
    <row r="22" spans="4:4" x14ac:dyDescent="0.35">
      <c r="D22">
        <v>21</v>
      </c>
    </row>
    <row r="23" spans="4:4" x14ac:dyDescent="0.35">
      <c r="D23">
        <v>22</v>
      </c>
    </row>
    <row r="24" spans="4:4" x14ac:dyDescent="0.35">
      <c r="D24">
        <v>23</v>
      </c>
    </row>
    <row r="25" spans="4:4" x14ac:dyDescent="0.35">
      <c r="D25">
        <v>24</v>
      </c>
    </row>
    <row r="26" spans="4:4" x14ac:dyDescent="0.35">
      <c r="D26">
        <v>25</v>
      </c>
    </row>
    <row r="27" spans="4:4" x14ac:dyDescent="0.35">
      <c r="D27">
        <v>26</v>
      </c>
    </row>
    <row r="28" spans="4:4" x14ac:dyDescent="0.35">
      <c r="D28">
        <v>27</v>
      </c>
    </row>
    <row r="29" spans="4:4" x14ac:dyDescent="0.35">
      <c r="D29">
        <v>28</v>
      </c>
    </row>
    <row r="30" spans="4:4" x14ac:dyDescent="0.35">
      <c r="D30">
        <v>29</v>
      </c>
    </row>
    <row r="31" spans="4:4" x14ac:dyDescent="0.35">
      <c r="D31">
        <v>30</v>
      </c>
    </row>
    <row r="32" spans="4:4" x14ac:dyDescent="0.35">
      <c r="D32">
        <v>31</v>
      </c>
    </row>
    <row r="33" spans="4:4" x14ac:dyDescent="0.35">
      <c r="D33">
        <v>32</v>
      </c>
    </row>
    <row r="34" spans="4:4" x14ac:dyDescent="0.35">
      <c r="D34">
        <v>33</v>
      </c>
    </row>
    <row r="35" spans="4:4" x14ac:dyDescent="0.35">
      <c r="D35">
        <v>34</v>
      </c>
    </row>
    <row r="36" spans="4:4" x14ac:dyDescent="0.35">
      <c r="D36">
        <v>35</v>
      </c>
    </row>
    <row r="37" spans="4:4" x14ac:dyDescent="0.35">
      <c r="D37">
        <v>36</v>
      </c>
    </row>
    <row r="38" spans="4:4" x14ac:dyDescent="0.35">
      <c r="D38">
        <v>37</v>
      </c>
    </row>
    <row r="39" spans="4:4" x14ac:dyDescent="0.35">
      <c r="D39">
        <v>38</v>
      </c>
    </row>
    <row r="40" spans="4:4" x14ac:dyDescent="0.35">
      <c r="D40">
        <v>39</v>
      </c>
    </row>
    <row r="41" spans="4:4" x14ac:dyDescent="0.35">
      <c r="D41">
        <v>40</v>
      </c>
    </row>
    <row r="42" spans="4:4" x14ac:dyDescent="0.35">
      <c r="D42">
        <v>41</v>
      </c>
    </row>
    <row r="43" spans="4:4" x14ac:dyDescent="0.35">
      <c r="D43">
        <v>42</v>
      </c>
    </row>
    <row r="44" spans="4:4" x14ac:dyDescent="0.35">
      <c r="D44">
        <v>43</v>
      </c>
    </row>
    <row r="45" spans="4:4" x14ac:dyDescent="0.35">
      <c r="D45">
        <v>44</v>
      </c>
    </row>
    <row r="46" spans="4:4" x14ac:dyDescent="0.35">
      <c r="D46">
        <v>45</v>
      </c>
    </row>
    <row r="47" spans="4:4" x14ac:dyDescent="0.35">
      <c r="D47">
        <v>46</v>
      </c>
    </row>
    <row r="48" spans="4:4" x14ac:dyDescent="0.35">
      <c r="D48">
        <v>47</v>
      </c>
    </row>
    <row r="49" spans="4:4" x14ac:dyDescent="0.35">
      <c r="D49">
        <v>48</v>
      </c>
    </row>
    <row r="50" spans="4:4" x14ac:dyDescent="0.35">
      <c r="D50">
        <v>49</v>
      </c>
    </row>
    <row r="51" spans="4:4" x14ac:dyDescent="0.35">
      <c r="D51">
        <v>50</v>
      </c>
    </row>
    <row r="52" spans="4:4" x14ac:dyDescent="0.35">
      <c r="D52">
        <v>51</v>
      </c>
    </row>
    <row r="53" spans="4:4" x14ac:dyDescent="0.35">
      <c r="D53">
        <v>52</v>
      </c>
    </row>
    <row r="54" spans="4:4" x14ac:dyDescent="0.35">
      <c r="D54">
        <v>53</v>
      </c>
    </row>
    <row r="55" spans="4:4" x14ac:dyDescent="0.35">
      <c r="D55">
        <v>54</v>
      </c>
    </row>
    <row r="56" spans="4:4" x14ac:dyDescent="0.35">
      <c r="D56">
        <v>55</v>
      </c>
    </row>
    <row r="57" spans="4:4" x14ac:dyDescent="0.35">
      <c r="D57">
        <v>56</v>
      </c>
    </row>
    <row r="58" spans="4:4" x14ac:dyDescent="0.35">
      <c r="D58">
        <v>57</v>
      </c>
    </row>
    <row r="59" spans="4:4" x14ac:dyDescent="0.35">
      <c r="D59">
        <v>58</v>
      </c>
    </row>
    <row r="60" spans="4:4" x14ac:dyDescent="0.35">
      <c r="D60">
        <v>59</v>
      </c>
    </row>
    <row r="61" spans="4:4" x14ac:dyDescent="0.35">
      <c r="D61">
        <v>60</v>
      </c>
    </row>
    <row r="62" spans="4:4" x14ac:dyDescent="0.35">
      <c r="D62">
        <v>61</v>
      </c>
    </row>
    <row r="63" spans="4:4" x14ac:dyDescent="0.35">
      <c r="D63">
        <v>62</v>
      </c>
    </row>
    <row r="64" spans="4:4" x14ac:dyDescent="0.35">
      <c r="D64">
        <v>63</v>
      </c>
    </row>
    <row r="65" spans="4:4" x14ac:dyDescent="0.35">
      <c r="D65">
        <v>64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1A</vt:lpstr>
      <vt:lpstr>List1</vt:lpstr>
      <vt:lpstr>'1A'!Názvy_tisku</vt:lpstr>
      <vt:lpstr>'1A'!Oblast_tisku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Bendžíková Iva Mgr.</dc:creator>
  <cp:lastModifiedBy>Hodysová Alena Ing.</cp:lastModifiedBy>
  <cp:lastPrinted>2021-08-12T11:41:12Z</cp:lastPrinted>
  <dcterms:created xsi:type="dcterms:W3CDTF">2021-06-02T12:36:52Z</dcterms:created>
  <dcterms:modified xsi:type="dcterms:W3CDTF">2023-09-08T07:26:50Z</dcterms:modified>
</cp:coreProperties>
</file>